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355BC219-E480-4931-BDD8-FC217C95066A}" xr6:coauthVersionLast="47" xr6:coauthVersionMax="47" xr10:uidLastSave="{00000000-0000-0000-0000-000000000000}"/>
  <bookViews>
    <workbookView xWindow="-24120" yWindow="-2970" windowWidth="24240" windowHeight="13020" tabRatio="500" xr2:uid="{00000000-000D-0000-FFFF-FFFF00000000}"/>
  </bookViews>
  <sheets>
    <sheet name="MC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Y11" i="1" l="1"/>
  <c r="Z11" i="1" s="1"/>
  <c r="Y12" i="1"/>
  <c r="Y13" i="1"/>
  <c r="Y10" i="1"/>
  <c r="Z10" i="1" s="1"/>
  <c r="T11" i="1"/>
  <c r="T12" i="1"/>
  <c r="T13" i="1"/>
  <c r="T10" i="1"/>
  <c r="R11" i="1"/>
  <c r="R12" i="1"/>
  <c r="R13" i="1"/>
  <c r="R10" i="1"/>
  <c r="P11" i="1"/>
  <c r="P12" i="1"/>
  <c r="P13" i="1"/>
  <c r="P10" i="1"/>
  <c r="Z12" i="1"/>
  <c r="Z13" i="1"/>
  <c r="Z14" i="1" l="1"/>
  <c r="V10" i="1"/>
  <c r="V11" i="1"/>
  <c r="V12" i="1"/>
  <c r="V13" i="1"/>
  <c r="U11" i="1"/>
  <c r="U12" i="1"/>
  <c r="U13" i="1"/>
  <c r="S11" i="1"/>
  <c r="S12" i="1"/>
  <c r="S13" i="1"/>
  <c r="Q11" i="1"/>
  <c r="Q12" i="1"/>
  <c r="Q13" i="1"/>
  <c r="U10" i="1"/>
  <c r="S10" i="1"/>
  <c r="Q10" i="1"/>
  <c r="P14" i="1" l="1"/>
  <c r="R15" i="1"/>
  <c r="W11" i="1"/>
  <c r="W13" i="1"/>
  <c r="W12" i="1"/>
  <c r="T16" i="1"/>
  <c r="W10" i="1"/>
</calcChain>
</file>

<file path=xl/sharedStrings.xml><?xml version="1.0" encoding="utf-8"?>
<sst xmlns="http://schemas.openxmlformats.org/spreadsheetml/2006/main" count="79" uniqueCount="53">
  <si>
    <t xml:space="preserve">MAPA COMPARATIVO DE PREÇOS (MCP) </t>
  </si>
  <si>
    <t xml:space="preserve">Item </t>
  </si>
  <si>
    <t xml:space="preserve">Objeto </t>
  </si>
  <si>
    <t>Unidade de Medida</t>
  </si>
  <si>
    <t>Quantidade</t>
  </si>
  <si>
    <t xml:space="preserve">Propostas Comerciais (valor unitário) </t>
  </si>
  <si>
    <t>MÉDIA</t>
  </si>
  <si>
    <t>MEDIANA</t>
  </si>
  <si>
    <t>MENOR VALOR</t>
  </si>
  <si>
    <t>DESVIO PADRÃO</t>
  </si>
  <si>
    <t>CV</t>
  </si>
  <si>
    <t>Empresa A</t>
  </si>
  <si>
    <t xml:space="preserve">Empresa B </t>
  </si>
  <si>
    <t xml:space="preserve">Empresa C </t>
  </si>
  <si>
    <t>Valor Unitário</t>
  </si>
  <si>
    <t xml:space="preserve">Valor Total </t>
  </si>
  <si>
    <t>Unidade</t>
  </si>
  <si>
    <t>VALOR GLOBAL MÉDIO ESTIMADO</t>
  </si>
  <si>
    <t>VALOR GLOBAL DA MEDIANA ESTIMADO</t>
  </si>
  <si>
    <t>MENOR VALOR GLOBAL ESTIMADO</t>
  </si>
  <si>
    <t>TRIBUNAL SUPERIOR ELEITORAL</t>
  </si>
  <si>
    <t>COORDENADORIA DE AQUISIÇÕES (CODAQ)</t>
  </si>
  <si>
    <t>SEÇÃO DE COMPRAS (SECOMP)</t>
  </si>
  <si>
    <t>Direito de uso de licenças Adobe Creative Cloud Pro CCE ETLA por 36 meses.</t>
  </si>
  <si>
    <t>Direito de uso de de licenças do Adobe Acrobat Pro ETLA por 36 meses.</t>
  </si>
  <si>
    <t>Direito de uso de de licenças do Adobe Captivate ETLA por 36 meses.</t>
  </si>
  <si>
    <t>Direito de uso de licenças da Suite Autodesk Architecture, Engineering e Construction Collection (AEC) por 36 meses.</t>
  </si>
  <si>
    <t>-</t>
  </si>
  <si>
    <t>Empresa D</t>
  </si>
  <si>
    <t>Preços Públicos (valor unitário) - SEI 3524591</t>
  </si>
  <si>
    <t>Notas Explicativas:</t>
  </si>
  <si>
    <r>
      <t>Contrato CNJ 26/2024</t>
    </r>
    <r>
      <rPr>
        <b/>
        <vertAlign val="superscript"/>
        <sz val="10"/>
        <color rgb="FF000000"/>
        <rFont val="Cambria"/>
        <family val="1"/>
      </rPr>
      <t>1</t>
    </r>
  </si>
  <si>
    <r>
      <rPr>
        <vertAlign val="superscript"/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 Valores corrigidos pelo último mês disponível ICTI-IPEA (05/2025 - 12/2025)</t>
    </r>
  </si>
  <si>
    <r>
      <t>Contrato MPF 83/2023</t>
    </r>
    <r>
      <rPr>
        <b/>
        <vertAlign val="superscript"/>
        <sz val="10"/>
        <color rgb="FF000000"/>
        <rFont val="Cambria"/>
        <family val="1"/>
      </rPr>
      <t>2</t>
    </r>
  </si>
  <si>
    <r>
      <rPr>
        <vertAlign val="superscript"/>
        <sz val="11"/>
        <color rgb="FF000000"/>
        <rFont val="Cambria"/>
        <family val="1"/>
      </rPr>
      <t xml:space="preserve">2 </t>
    </r>
    <r>
      <rPr>
        <sz val="11"/>
        <color rgb="FF000000"/>
        <rFont val="Cambria"/>
        <family val="1"/>
      </rPr>
      <t>Valores corrigidos pelo último mês disponível ICTI-IPEA (12/2023 - 12/2025)</t>
    </r>
  </si>
  <si>
    <r>
      <t>Contrato COFFITO 15/2025</t>
    </r>
    <r>
      <rPr>
        <b/>
        <vertAlign val="superscript"/>
        <sz val="10"/>
        <color rgb="FF000000"/>
        <rFont val="Cambria"/>
        <family val="1"/>
      </rPr>
      <t>3</t>
    </r>
  </si>
  <si>
    <t xml:space="preserve">Sistemas Governamentais </t>
  </si>
  <si>
    <r>
      <t>Nota de Empenho CREA-SC (2025NE001394)</t>
    </r>
    <r>
      <rPr>
        <b/>
        <vertAlign val="superscript"/>
        <sz val="10"/>
        <color rgb="FF000000"/>
        <rFont val="Cambria"/>
        <family val="1"/>
      </rPr>
      <t>4</t>
    </r>
  </si>
  <si>
    <r>
      <rPr>
        <vertAlign val="superscript"/>
        <sz val="11"/>
        <color rgb="FF000000"/>
        <rFont val="Cambria"/>
        <family val="1"/>
      </rPr>
      <t xml:space="preserve">3 </t>
    </r>
    <r>
      <rPr>
        <sz val="11"/>
        <color rgb="FF000000"/>
        <rFont val="Cambria"/>
        <family val="1"/>
      </rPr>
      <t>Valores corrigidos pelo último mês disponível ICTI-IPEA (03/2025  - 12/2025)</t>
    </r>
  </si>
  <si>
    <t># 5.317,05</t>
  </si>
  <si>
    <r>
      <rPr>
        <vertAlign val="superscript"/>
        <sz val="11"/>
        <color rgb="FF000000"/>
        <rFont val="Cambria"/>
        <family val="1"/>
      </rPr>
      <t xml:space="preserve">4 </t>
    </r>
    <r>
      <rPr>
        <sz val="11"/>
        <color rgb="FF000000"/>
        <rFont val="Cambria"/>
        <family val="1"/>
      </rPr>
      <t>Valores corrigidos pelo último mês disponível ICTI-IPEA (11/2025 - 12/2025)</t>
    </r>
  </si>
  <si>
    <r>
      <t>Relatório Comprasnet (SEI 3524591)</t>
    </r>
    <r>
      <rPr>
        <b/>
        <vertAlign val="superscript"/>
        <sz val="10"/>
        <color rgb="FF000000"/>
        <rFont val="Cambria"/>
        <family val="1"/>
      </rPr>
      <t>5</t>
    </r>
  </si>
  <si>
    <r>
      <t>5</t>
    </r>
    <r>
      <rPr>
        <sz val="11"/>
        <color rgb="FF000000"/>
        <rFont val="Cambria"/>
        <family val="1"/>
      </rPr>
      <t xml:space="preserve"> Preço referente à compra nº 2 do Relatório - Estado do Acre - Descrição Detalhada: AUTODESK AEC - Architecture, Engineering and Construction Collection.</t>
    </r>
  </si>
  <si>
    <t># 1.241,78</t>
  </si>
  <si>
    <t># 2.969,19</t>
  </si>
  <si>
    <t># O símbolo jogo da velha ( #) foi sinalizado nos preços coletados que foram desconsiderados da estimativa, por serem inexequíveis ou excessivamente elevados, pelo critério do coeficiente de variação de até 25,26%.</t>
  </si>
  <si>
    <t>Empresa E</t>
  </si>
  <si>
    <t>Valor Total</t>
  </si>
  <si>
    <t>Preço Máximo de Referência</t>
  </si>
  <si>
    <t>VMR</t>
  </si>
  <si>
    <t>Catálogo de Soluções de TIC com Condições Padronizadas</t>
  </si>
  <si>
    <t># 14219,49</t>
  </si>
  <si>
    <t>SECRETARIA DE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</si>
</sst>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5" formatCode="&quot;R$ &quot;#,##0.00"/>
  </numFmts>
  <fonts count="11" x14ac:knownFonts="1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1"/>
      <name val="Cambria"/>
      <family val="1"/>
    </font>
    <font>
      <b/>
      <sz val="12"/>
      <color rgb="FF000000"/>
      <name val="Cambria"/>
      <family val="1"/>
    </font>
    <font>
      <b/>
      <u/>
      <sz val="11"/>
      <color rgb="FF000000"/>
      <name val="Cambria"/>
      <family val="1"/>
    </font>
    <font>
      <b/>
      <vertAlign val="superscript"/>
      <sz val="10"/>
      <color rgb="FF000000"/>
      <name val="Cambria"/>
      <family val="1"/>
    </font>
    <font>
      <vertAlign val="superscript"/>
      <sz val="11"/>
      <color rgb="FF000000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25"/>
  <sheetViews>
    <sheetView tabSelected="1" zoomScale="70" zoomScaleNormal="70" workbookViewId="0"/>
  </sheetViews>
  <sheetFormatPr defaultColWidth="9.140625" defaultRowHeight="15" x14ac:dyDescent="0.25"/>
  <cols>
    <col min="1" max="1" width="7.140625" style="1" bestFit="1" customWidth="1"/>
    <col min="2" max="2" width="49.28515625" style="1" customWidth="1"/>
    <col min="3" max="3" width="14.5703125" style="1" customWidth="1"/>
    <col min="4" max="4" width="15" style="1" bestFit="1" customWidth="1"/>
    <col min="5" max="5" width="13.85546875" style="2" bestFit="1" customWidth="1"/>
    <col min="6" max="6" width="14.28515625" style="2" bestFit="1" customWidth="1"/>
    <col min="7" max="7" width="13.85546875" style="2" bestFit="1" customWidth="1"/>
    <col min="8" max="9" width="14.28515625" style="2" bestFit="1" customWidth="1"/>
    <col min="10" max="10" width="20.28515625" style="2" bestFit="1" customWidth="1"/>
    <col min="11" max="11" width="16.42578125" style="2" bestFit="1" customWidth="1"/>
    <col min="12" max="12" width="17.140625" style="2" bestFit="1" customWidth="1"/>
    <col min="13" max="13" width="21.140625" style="2" bestFit="1" customWidth="1"/>
    <col min="14" max="14" width="21.28515625" style="2" customWidth="1"/>
    <col min="15" max="15" width="27.28515625" style="2" bestFit="1" customWidth="1"/>
    <col min="16" max="16" width="15.85546875" style="2" bestFit="1" customWidth="1"/>
    <col min="17" max="17" width="17.140625" style="2" customWidth="1"/>
    <col min="18" max="18" width="15.85546875" style="2" bestFit="1" customWidth="1"/>
    <col min="19" max="19" width="16.7109375" style="2" bestFit="1" customWidth="1"/>
    <col min="20" max="20" width="13.28515625" style="2" bestFit="1" customWidth="1"/>
    <col min="21" max="21" width="15.42578125" style="2" customWidth="1"/>
    <col min="22" max="22" width="21.140625" style="2" bestFit="1" customWidth="1"/>
    <col min="23" max="23" width="8.7109375" style="2" bestFit="1" customWidth="1"/>
    <col min="24" max="24" width="9.140625" style="2"/>
    <col min="25" max="25" width="13.85546875" style="2" bestFit="1" customWidth="1"/>
    <col min="26" max="26" width="20.140625" style="2" bestFit="1" customWidth="1"/>
    <col min="27" max="261" width="9.140625" style="2"/>
  </cols>
  <sheetData>
    <row r="1" spans="1:26" ht="15" customHeight="1" x14ac:dyDescent="0.25">
      <c r="A1" s="3"/>
      <c r="B1" s="38" t="s">
        <v>20</v>
      </c>
      <c r="C1"/>
      <c r="D1"/>
      <c r="E1"/>
      <c r="F1"/>
      <c r="G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6" ht="15" customHeight="1" x14ac:dyDescent="0.25">
      <c r="A2" s="3"/>
      <c r="B2" s="38" t="s">
        <v>52</v>
      </c>
      <c r="C2"/>
      <c r="D2"/>
      <c r="E2"/>
      <c r="F2"/>
      <c r="G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6" ht="15" customHeight="1" x14ac:dyDescent="0.25">
      <c r="A3" s="3"/>
      <c r="B3" s="38" t="s">
        <v>21</v>
      </c>
      <c r="C3"/>
      <c r="D3"/>
      <c r="E3"/>
      <c r="F3"/>
      <c r="G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6" ht="15" customHeight="1" x14ac:dyDescent="0.25">
      <c r="A4" s="3"/>
      <c r="B4" s="38" t="s">
        <v>22</v>
      </c>
      <c r="C4"/>
      <c r="D4"/>
      <c r="E4"/>
      <c r="F4"/>
      <c r="G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6" x14ac:dyDescent="0.25">
      <c r="A5" s="3"/>
      <c r="B5" s="3"/>
      <c r="C5"/>
      <c r="D5"/>
      <c r="E5"/>
      <c r="F5"/>
      <c r="G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6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6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3"/>
      <c r="W7" s="3"/>
    </row>
    <row r="8" spans="1:26" ht="28.5" x14ac:dyDescent="0.25">
      <c r="A8" s="27" t="s">
        <v>1</v>
      </c>
      <c r="B8" s="30" t="s">
        <v>2</v>
      </c>
      <c r="C8" s="26" t="s">
        <v>3</v>
      </c>
      <c r="D8" s="27" t="s">
        <v>4</v>
      </c>
      <c r="E8" s="30" t="s">
        <v>5</v>
      </c>
      <c r="F8" s="34"/>
      <c r="G8" s="34"/>
      <c r="H8" s="34"/>
      <c r="I8" s="35"/>
      <c r="J8" s="17" t="s">
        <v>36</v>
      </c>
      <c r="K8" s="26" t="s">
        <v>29</v>
      </c>
      <c r="L8" s="26"/>
      <c r="M8" s="26"/>
      <c r="N8" s="26"/>
      <c r="O8" s="36" t="s">
        <v>50</v>
      </c>
      <c r="P8" s="26" t="s">
        <v>6</v>
      </c>
      <c r="Q8" s="26"/>
      <c r="R8" s="26" t="s">
        <v>7</v>
      </c>
      <c r="S8" s="26"/>
      <c r="T8" s="26" t="s">
        <v>8</v>
      </c>
      <c r="U8" s="26"/>
      <c r="V8" s="26" t="s">
        <v>9</v>
      </c>
      <c r="W8" s="27" t="s">
        <v>10</v>
      </c>
      <c r="Y8" s="26" t="s">
        <v>48</v>
      </c>
      <c r="Z8" s="26"/>
    </row>
    <row r="9" spans="1:26" ht="40.5" x14ac:dyDescent="0.25">
      <c r="A9" s="27"/>
      <c r="B9" s="30"/>
      <c r="C9" s="26"/>
      <c r="D9" s="27"/>
      <c r="E9" s="6" t="s">
        <v>11</v>
      </c>
      <c r="F9" s="6" t="s">
        <v>12</v>
      </c>
      <c r="G9" s="6" t="s">
        <v>13</v>
      </c>
      <c r="H9" s="6" t="s">
        <v>28</v>
      </c>
      <c r="I9" s="6" t="s">
        <v>46</v>
      </c>
      <c r="J9" s="6" t="s">
        <v>41</v>
      </c>
      <c r="K9" s="6" t="s">
        <v>31</v>
      </c>
      <c r="L9" s="6" t="s">
        <v>33</v>
      </c>
      <c r="M9" s="6" t="s">
        <v>35</v>
      </c>
      <c r="N9" s="6" t="s">
        <v>37</v>
      </c>
      <c r="O9" s="37"/>
      <c r="P9" s="6" t="s">
        <v>14</v>
      </c>
      <c r="Q9" s="6" t="s">
        <v>15</v>
      </c>
      <c r="R9" s="6" t="s">
        <v>14</v>
      </c>
      <c r="S9" s="6" t="s">
        <v>15</v>
      </c>
      <c r="T9" s="6" t="s">
        <v>14</v>
      </c>
      <c r="U9" s="6" t="s">
        <v>15</v>
      </c>
      <c r="V9" s="26"/>
      <c r="W9" s="26"/>
      <c r="Y9" s="21" t="s">
        <v>14</v>
      </c>
      <c r="Z9" s="21" t="s">
        <v>47</v>
      </c>
    </row>
    <row r="10" spans="1:26" ht="28.5" x14ac:dyDescent="0.25">
      <c r="A10" s="7">
        <v>1</v>
      </c>
      <c r="B10" s="8" t="s">
        <v>23</v>
      </c>
      <c r="C10" s="9" t="s">
        <v>16</v>
      </c>
      <c r="D10" s="8">
        <v>49</v>
      </c>
      <c r="E10" s="10">
        <v>27351</v>
      </c>
      <c r="F10" s="11">
        <v>28475</v>
      </c>
      <c r="G10" s="11" t="s">
        <v>27</v>
      </c>
      <c r="H10" s="11">
        <v>21590</v>
      </c>
      <c r="I10" s="11" t="s">
        <v>27</v>
      </c>
      <c r="J10" s="11" t="s">
        <v>27</v>
      </c>
      <c r="K10" s="11">
        <v>19734.09</v>
      </c>
      <c r="L10" s="11">
        <v>15721.19</v>
      </c>
      <c r="M10" s="11" t="s">
        <v>39</v>
      </c>
      <c r="N10" s="11" t="s">
        <v>51</v>
      </c>
      <c r="O10" s="11">
        <v>15315.93</v>
      </c>
      <c r="P10" s="12">
        <f>ROUND(AVERAGE(E10:O10),2)</f>
        <v>21364.54</v>
      </c>
      <c r="Q10" s="12">
        <f>P10*D10</f>
        <v>1046862.4600000001</v>
      </c>
      <c r="R10" s="12">
        <f>ROUND(MEDIAN(E10:O10),2)</f>
        <v>20662.05</v>
      </c>
      <c r="S10" s="12">
        <f>R10*D10</f>
        <v>1012440.45</v>
      </c>
      <c r="T10" s="13">
        <f>SMALL(E10:O10,1)</f>
        <v>15315.93</v>
      </c>
      <c r="U10" s="12">
        <f>T10*D10</f>
        <v>750480.57000000007</v>
      </c>
      <c r="V10" s="14">
        <f>STDEVP(E10:N10)</f>
        <v>4767.3027882969582</v>
      </c>
      <c r="W10" s="15">
        <f>V10/P10</f>
        <v>0.22314090489647603</v>
      </c>
      <c r="Y10" s="22">
        <f>T10</f>
        <v>15315.93</v>
      </c>
      <c r="Z10" s="22">
        <f>Y10*D10</f>
        <v>750480.57000000007</v>
      </c>
    </row>
    <row r="11" spans="1:26" ht="28.5" x14ac:dyDescent="0.25">
      <c r="A11" s="7">
        <v>2</v>
      </c>
      <c r="B11" s="8" t="s">
        <v>24</v>
      </c>
      <c r="C11" s="9" t="s">
        <v>16</v>
      </c>
      <c r="D11" s="8">
        <v>3</v>
      </c>
      <c r="E11" s="10">
        <v>6078</v>
      </c>
      <c r="F11" s="11">
        <v>6260</v>
      </c>
      <c r="G11" s="11" t="s">
        <v>27</v>
      </c>
      <c r="H11" s="11">
        <v>4190</v>
      </c>
      <c r="I11" s="11" t="s">
        <v>27</v>
      </c>
      <c r="J11" s="11" t="s">
        <v>27</v>
      </c>
      <c r="K11" s="11">
        <v>3478.63</v>
      </c>
      <c r="L11" s="11" t="s">
        <v>44</v>
      </c>
      <c r="M11" s="11" t="s">
        <v>27</v>
      </c>
      <c r="N11" s="11" t="s">
        <v>43</v>
      </c>
      <c r="O11" s="11">
        <v>3109</v>
      </c>
      <c r="P11" s="12">
        <f t="shared" ref="P11:P13" si="0">ROUND(AVERAGE(E11:O11),2)</f>
        <v>4623.13</v>
      </c>
      <c r="Q11" s="12">
        <f>P11*D11</f>
        <v>13869.39</v>
      </c>
      <c r="R11" s="12">
        <f t="shared" ref="R11:R13" si="1">ROUND(MEDIAN(E11:O11),2)</f>
        <v>4190</v>
      </c>
      <c r="S11" s="12">
        <f>R11*D11</f>
        <v>12570</v>
      </c>
      <c r="T11" s="13">
        <f t="shared" ref="T11:T13" si="2">SMALL(E11:O11,1)</f>
        <v>3109</v>
      </c>
      <c r="U11" s="12">
        <f>T11*D11</f>
        <v>9327</v>
      </c>
      <c r="V11" s="14">
        <f>STDEVP(E11:N11)</f>
        <v>1195.8615814210045</v>
      </c>
      <c r="W11" s="15">
        <f t="shared" ref="W11:W13" si="3">V11/P11</f>
        <v>0.25866925252394041</v>
      </c>
      <c r="Y11" s="22">
        <f t="shared" ref="Y11:Y13" si="4">T11</f>
        <v>3109</v>
      </c>
      <c r="Z11" s="22">
        <f t="shared" ref="Z11:Z13" si="5">Y11*D11</f>
        <v>9327</v>
      </c>
    </row>
    <row r="12" spans="1:26" ht="28.5" x14ac:dyDescent="0.25">
      <c r="A12" s="7">
        <v>3</v>
      </c>
      <c r="B12" s="8" t="s">
        <v>25</v>
      </c>
      <c r="C12" s="9" t="s">
        <v>16</v>
      </c>
      <c r="D12" s="8">
        <v>1</v>
      </c>
      <c r="E12" s="10">
        <v>14090.83</v>
      </c>
      <c r="F12" s="11">
        <v>14920</v>
      </c>
      <c r="G12" s="11" t="s">
        <v>27</v>
      </c>
      <c r="H12" s="11">
        <v>11290</v>
      </c>
      <c r="I12" s="11" t="s">
        <v>27</v>
      </c>
      <c r="J12" s="11" t="s">
        <v>27</v>
      </c>
      <c r="K12" s="11">
        <v>8072.48</v>
      </c>
      <c r="L12" s="11" t="s">
        <v>27</v>
      </c>
      <c r="M12" s="11" t="s">
        <v>27</v>
      </c>
      <c r="N12" s="11" t="s">
        <v>27</v>
      </c>
      <c r="O12" s="11">
        <v>7722</v>
      </c>
      <c r="P12" s="12">
        <f t="shared" si="0"/>
        <v>11219.06</v>
      </c>
      <c r="Q12" s="12">
        <f>P12*D12</f>
        <v>11219.06</v>
      </c>
      <c r="R12" s="12">
        <f t="shared" si="1"/>
        <v>11290</v>
      </c>
      <c r="S12" s="12">
        <f>R12*D12</f>
        <v>11290</v>
      </c>
      <c r="T12" s="13">
        <f t="shared" si="2"/>
        <v>7722</v>
      </c>
      <c r="U12" s="12">
        <f>T12*D12</f>
        <v>7722</v>
      </c>
      <c r="V12" s="14">
        <f>STDEVP(E12:N12)</f>
        <v>2682.938843426879</v>
      </c>
      <c r="W12" s="15">
        <f t="shared" si="3"/>
        <v>0.23914114403763587</v>
      </c>
      <c r="Y12" s="22">
        <f t="shared" si="4"/>
        <v>7722</v>
      </c>
      <c r="Z12" s="22">
        <f t="shared" si="5"/>
        <v>7722</v>
      </c>
    </row>
    <row r="13" spans="1:26" ht="42.75" x14ac:dyDescent="0.25">
      <c r="A13" s="7">
        <v>4</v>
      </c>
      <c r="B13" s="8" t="s">
        <v>26</v>
      </c>
      <c r="C13" s="9" t="s">
        <v>16</v>
      </c>
      <c r="D13" s="8">
        <v>14</v>
      </c>
      <c r="E13" s="10" t="s">
        <v>27</v>
      </c>
      <c r="F13" s="11" t="s">
        <v>27</v>
      </c>
      <c r="G13" s="11">
        <v>57576.71</v>
      </c>
      <c r="H13" s="11">
        <v>69090</v>
      </c>
      <c r="I13" s="11">
        <v>64673</v>
      </c>
      <c r="J13" s="11">
        <v>46700</v>
      </c>
      <c r="K13" s="11" t="s">
        <v>27</v>
      </c>
      <c r="L13" s="11" t="s">
        <v>27</v>
      </c>
      <c r="M13" s="11" t="s">
        <v>27</v>
      </c>
      <c r="N13" s="11" t="s">
        <v>27</v>
      </c>
      <c r="O13" s="11">
        <v>41963.5</v>
      </c>
      <c r="P13" s="12">
        <f t="shared" si="0"/>
        <v>56000.639999999999</v>
      </c>
      <c r="Q13" s="12">
        <f>P13*D13</f>
        <v>784008.96</v>
      </c>
      <c r="R13" s="12">
        <f t="shared" si="1"/>
        <v>57576.71</v>
      </c>
      <c r="S13" s="12">
        <f>R13*D13</f>
        <v>806073.94</v>
      </c>
      <c r="T13" s="13">
        <f t="shared" si="2"/>
        <v>41963.5</v>
      </c>
      <c r="U13" s="12">
        <f>T13*D13</f>
        <v>587489</v>
      </c>
      <c r="V13" s="14">
        <f>STDEVP(E13:N13)</f>
        <v>8459.7086120485765</v>
      </c>
      <c r="W13" s="15">
        <f t="shared" si="3"/>
        <v>0.1510644987637387</v>
      </c>
      <c r="Y13" s="22">
        <f t="shared" si="4"/>
        <v>41963.5</v>
      </c>
      <c r="Z13" s="22">
        <f t="shared" si="5"/>
        <v>587489</v>
      </c>
    </row>
    <row r="14" spans="1:26" ht="15.75" x14ac:dyDescent="0.25">
      <c r="A14" s="28" t="s">
        <v>17</v>
      </c>
      <c r="B14" s="28"/>
      <c r="C14" s="28"/>
      <c r="D14" s="28"/>
      <c r="E14" s="28"/>
      <c r="F14" s="28"/>
      <c r="G14" s="28"/>
      <c r="H14" s="16"/>
      <c r="I14" s="16"/>
      <c r="J14" s="16"/>
      <c r="K14" s="16"/>
      <c r="L14" s="16"/>
      <c r="M14" s="16"/>
      <c r="N14" s="16"/>
      <c r="O14" s="16"/>
      <c r="P14" s="29">
        <f>SUM(Q10:Q13)</f>
        <v>1855959.87</v>
      </c>
      <c r="Q14" s="29"/>
      <c r="R14" s="28"/>
      <c r="S14" s="28"/>
      <c r="T14" s="28"/>
      <c r="U14" s="28"/>
      <c r="V14" s="3"/>
      <c r="W14" s="3"/>
      <c r="Y14" s="20" t="s">
        <v>49</v>
      </c>
      <c r="Z14" s="23">
        <f>SUM(Z10:Z13)</f>
        <v>1355018.57</v>
      </c>
    </row>
    <row r="15" spans="1:26" ht="15.75" x14ac:dyDescent="0.25">
      <c r="A15" s="28" t="s">
        <v>18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31">
        <f>SUM(S10:S13)</f>
        <v>1842374.39</v>
      </c>
      <c r="S15" s="31"/>
      <c r="T15" s="32"/>
      <c r="U15" s="32"/>
      <c r="V15" s="3"/>
      <c r="W15" s="3"/>
    </row>
    <row r="16" spans="1:26" ht="15.75" x14ac:dyDescent="0.25">
      <c r="A16" s="28" t="s">
        <v>19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1">
        <f>SUM(U10:U13)</f>
        <v>1355018.57</v>
      </c>
      <c r="U16" s="31"/>
      <c r="V16" s="3"/>
      <c r="W16" s="3"/>
    </row>
    <row r="17" spans="1:23" ht="15.7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9"/>
      <c r="U17" s="19"/>
      <c r="V17" s="3"/>
      <c r="W17" s="3"/>
    </row>
    <row r="19" spans="1:23" x14ac:dyDescent="0.25">
      <c r="A19" s="24" t="s">
        <v>30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23" ht="16.5" x14ac:dyDescent="0.25">
      <c r="A20" s="25" t="s">
        <v>32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23" ht="16.5" x14ac:dyDescent="0.25">
      <c r="A21" s="25" t="s">
        <v>34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23" ht="16.5" x14ac:dyDescent="0.25">
      <c r="A22" s="25" t="s">
        <v>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23" ht="16.5" x14ac:dyDescent="0.25">
      <c r="A23" s="25" t="s">
        <v>40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23" ht="16.5" x14ac:dyDescent="0.25">
      <c r="A24" s="33" t="s">
        <v>42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23" x14ac:dyDescent="0.25">
      <c r="A25" s="25" t="s">
        <v>45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</sheetData>
  <mergeCells count="29">
    <mergeCell ref="Y8:Z8"/>
    <mergeCell ref="A22:Q22"/>
    <mergeCell ref="A23:Q23"/>
    <mergeCell ref="A24:Q24"/>
    <mergeCell ref="A25:Q25"/>
    <mergeCell ref="T16:U16"/>
    <mergeCell ref="E8:I8"/>
    <mergeCell ref="C8:C9"/>
    <mergeCell ref="D8:D9"/>
    <mergeCell ref="K8:N8"/>
    <mergeCell ref="P8:Q8"/>
    <mergeCell ref="R8:S8"/>
    <mergeCell ref="O8:O9"/>
    <mergeCell ref="A6:W6"/>
    <mergeCell ref="A19:Q19"/>
    <mergeCell ref="A20:Q20"/>
    <mergeCell ref="A21:Q21"/>
    <mergeCell ref="V8:V9"/>
    <mergeCell ref="W8:W9"/>
    <mergeCell ref="A14:G14"/>
    <mergeCell ref="P14:Q14"/>
    <mergeCell ref="R14:U14"/>
    <mergeCell ref="A8:A9"/>
    <mergeCell ref="B8:B9"/>
    <mergeCell ref="T8:U8"/>
    <mergeCell ref="A15:Q15"/>
    <mergeCell ref="R15:S15"/>
    <mergeCell ref="T15:U15"/>
    <mergeCell ref="A16:S1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C34956B-6A68-442C-9A5F-8BD90AAD7D88}"/>
</file>

<file path=customXml/itemProps2.xml><?xml version="1.0" encoding="utf-8"?>
<ds:datastoreItem xmlns:ds="http://schemas.openxmlformats.org/officeDocument/2006/customXml" ds:itemID="{38EA98F4-5428-4999-8BDF-B41CAB1A637F}"/>
</file>

<file path=customXml/itemProps3.xml><?xml version="1.0" encoding="utf-8"?>
<ds:datastoreItem xmlns:ds="http://schemas.openxmlformats.org/officeDocument/2006/customXml" ds:itemID="{2136B262-2779-4796-B36B-E9BFE854466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 Laurentino de Souza Neto</cp:lastModifiedBy>
  <cp:revision>76</cp:revision>
  <cp:lastPrinted>2023-04-03T14:40:16Z</cp:lastPrinted>
  <dcterms:created xsi:type="dcterms:W3CDTF">2014-02-14T09:44:27Z</dcterms:created>
  <dcterms:modified xsi:type="dcterms:W3CDTF">2026-04-22T19:25:25Z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